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815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0" yWindow="460" windowWidth="21300" windowHeight="14500" tabRatio="500"/>
  </bookViews>
  <sheets>
    <sheet name="Sheet1" sheetId="1" r:id="rId1"/>
  </sheets>
  <definedNames>
    <definedName name="_xlnm.Print_Area" localSheetId="0">Sheet1!$A$1:$G$31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5" i="1" l="1"/>
  <c r="B28" i="1"/>
  <c r="B29" i="1"/>
  <c r="C25" i="1"/>
  <c r="C28" i="1"/>
  <c r="C29" i="1"/>
  <c r="D25" i="1"/>
  <c r="D28" i="1"/>
  <c r="D29" i="1"/>
  <c r="E25" i="1"/>
  <c r="E28" i="1"/>
  <c r="E29" i="1"/>
  <c r="F25" i="1"/>
  <c r="F28" i="1"/>
  <c r="F29" i="1"/>
  <c r="G29" i="1"/>
  <c r="G4" i="1"/>
  <c r="G5" i="1"/>
  <c r="G6" i="1"/>
  <c r="G7" i="1"/>
  <c r="G8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8" i="1"/>
  <c r="G30" i="1"/>
  <c r="G31" i="1"/>
  <c r="F31" i="1"/>
  <c r="E31" i="1"/>
  <c r="D31" i="1"/>
  <c r="C31" i="1"/>
  <c r="B31" i="1"/>
</calcChain>
</file>

<file path=xl/sharedStrings.xml><?xml version="1.0" encoding="utf-8"?>
<sst xmlns="http://schemas.openxmlformats.org/spreadsheetml/2006/main" count="39" uniqueCount="39">
  <si>
    <t>Total Grants and Contract</t>
    <phoneticPr fontId="1" type="noConversion"/>
  </si>
  <si>
    <t>Other Revenue</t>
    <phoneticPr fontId="1" type="noConversion"/>
  </si>
  <si>
    <t xml:space="preserve">Total </t>
    <phoneticPr fontId="1" type="noConversion"/>
  </si>
  <si>
    <t>Overhead Recovery</t>
    <phoneticPr fontId="1" type="noConversion"/>
  </si>
  <si>
    <t>Federal Grants</t>
    <phoneticPr fontId="1" type="noConversion"/>
  </si>
  <si>
    <t>EPA Asthma</t>
    <phoneticPr fontId="1" type="noConversion"/>
  </si>
  <si>
    <t>Oral Health</t>
    <phoneticPr fontId="1" type="noConversion"/>
  </si>
  <si>
    <t>State Grants</t>
  </si>
  <si>
    <t>County Health Department Development</t>
  </si>
  <si>
    <t>EMS Assistance</t>
  </si>
  <si>
    <t>EMS Preparedness</t>
  </si>
  <si>
    <t>HIV Control and Prevention</t>
  </si>
  <si>
    <t>Immunization</t>
  </si>
  <si>
    <t>Lead Control Program</t>
  </si>
  <si>
    <t>Medicaid Oral Health</t>
  </si>
  <si>
    <t>STD Control and Prevention</t>
  </si>
  <si>
    <t>Tobacco Use</t>
  </si>
  <si>
    <t>Private Foundations</t>
  </si>
  <si>
    <t>Breast Cancer Awareness</t>
  </si>
  <si>
    <t>Office of the Director</t>
    <phoneticPr fontId="1" type="noConversion"/>
  </si>
  <si>
    <t>Obesity Control and Prevention</t>
  </si>
  <si>
    <t>County Tax Appropriation</t>
  </si>
  <si>
    <t xml:space="preserve">Community Health  </t>
  </si>
  <si>
    <t>Administrative Services</t>
  </si>
  <si>
    <t>Environmental Health</t>
  </si>
  <si>
    <t>CDC−Environmental Health Tracking</t>
  </si>
  <si>
    <t>Rural Healthcare Development</t>
  </si>
  <si>
    <t>Rural Poverty and Homelessness</t>
  </si>
  <si>
    <t>Primary Healthcare−Demo</t>
  </si>
  <si>
    <t>WIC−Administration</t>
  </si>
  <si>
    <t>WIC−Services</t>
  </si>
  <si>
    <t>Total Budget By Division</t>
  </si>
  <si>
    <t>% Total Budget−County Funds</t>
  </si>
  <si>
    <t>Table 9.5 HCHD Budget by Source of Funds</t>
  </si>
  <si>
    <t>Disease Prevention</t>
  </si>
  <si>
    <r>
      <t>Notes:</t>
    </r>
    <r>
      <rPr>
        <sz val="12"/>
        <rFont val="Times New Roman"/>
      </rPr>
      <t xml:space="preserve"> (1) For calendar year 2019. (2) Numbers are in US dollars, except where indicated. (3) CDC: Centers for Disease </t>
    </r>
  </si>
  <si>
    <t xml:space="preserve">Control and Prevention; EMS: emergency medical services; EPA: Environmental Protection Agency; STD: sexually </t>
  </si>
  <si>
    <t xml:space="preserve">transmitted disease; WIC: women, infants, and children. </t>
  </si>
  <si>
    <t>Total Noncounty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</si>
</sst>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Verdana"/>
    </font>
    <font>
      <sz val="8"/>
      <name val="Verdana"/>
    </font>
    <font>
      <sz val="11"/>
      <name val="Times New Roman"/>
    </font>
    <font>
      <sz val="11"/>
      <name val="Verdana"/>
    </font>
    <font>
      <sz val="12"/>
      <name val="Times New Roman"/>
    </font>
    <font>
      <b/>
      <sz val="12"/>
      <name val="Times New Roman"/>
    </font>
    <font>
      <i/>
      <sz val="12"/>
      <name val="Times New Roman"/>
    </font>
    <font>
      <u/>
      <sz val="10"/>
      <color theme="10"/>
      <name val="Verdana"/>
    </font>
    <font>
      <u/>
      <sz val="10"/>
      <color theme="11"/>
      <name val="Verdana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/>
    <xf numFmtId="0" fontId="4" fillId="0" borderId="3" xfId="0" applyFont="1" applyBorder="1"/>
    <xf numFmtId="0" fontId="5" fillId="0" borderId="6" xfId="0" applyFont="1" applyBorder="1"/>
    <xf numFmtId="3" fontId="5" fillId="0" borderId="7" xfId="0" applyNumberFormat="1" applyFont="1" applyBorder="1" applyAlignment="1">
      <alignment horizontal="center" wrapText="1"/>
    </xf>
    <xf numFmtId="3" fontId="5" fillId="0" borderId="4" xfId="0" applyNumberFormat="1" applyFont="1" applyBorder="1" applyAlignment="1">
      <alignment horizontal="center" wrapText="1"/>
    </xf>
    <xf numFmtId="3" fontId="4" fillId="2" borderId="5" xfId="0" applyNumberFormat="1" applyFont="1" applyFill="1" applyBorder="1"/>
    <xf numFmtId="3" fontId="4" fillId="2" borderId="3" xfId="0" applyNumberFormat="1" applyFont="1" applyFill="1" applyBorder="1"/>
    <xf numFmtId="3" fontId="4" fillId="0" borderId="8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8" xfId="0" applyNumberFormat="1" applyFont="1" applyBorder="1"/>
    <xf numFmtId="3" fontId="4" fillId="0" borderId="9" xfId="0" applyNumberFormat="1" applyFont="1" applyBorder="1"/>
    <xf numFmtId="3" fontId="4" fillId="0" borderId="2" xfId="0" applyNumberFormat="1" applyFont="1" applyBorder="1"/>
    <xf numFmtId="3" fontId="5" fillId="2" borderId="5" xfId="0" applyNumberFormat="1" applyFont="1" applyFill="1" applyBorder="1"/>
    <xf numFmtId="3" fontId="5" fillId="2" borderId="3" xfId="0" applyNumberFormat="1" applyFont="1" applyFill="1" applyBorder="1"/>
    <xf numFmtId="3" fontId="4" fillId="0" borderId="9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3" fontId="5" fillId="2" borderId="5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left"/>
    </xf>
    <xf numFmtId="3" fontId="5" fillId="0" borderId="5" xfId="0" applyNumberFormat="1" applyFont="1" applyBorder="1"/>
    <xf numFmtId="3" fontId="4" fillId="0" borderId="1" xfId="0" applyNumberFormat="1" applyFont="1" applyBorder="1"/>
    <xf numFmtId="3" fontId="4" fillId="0" borderId="7" xfId="0" applyNumberFormat="1" applyFont="1" applyBorder="1"/>
    <xf numFmtId="3" fontId="4" fillId="0" borderId="4" xfId="0" applyNumberFormat="1" applyFont="1" applyBorder="1"/>
    <xf numFmtId="0" fontId="5" fillId="0" borderId="10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0" xfId="0" applyFont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3" fontId="5" fillId="3" borderId="7" xfId="0" applyNumberFormat="1" applyFont="1" applyFill="1" applyBorder="1" applyAlignment="1">
      <alignment horizont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3" fontId="5" fillId="0" borderId="3" xfId="0" applyNumberFormat="1" applyFont="1" applyBorder="1"/>
    <xf numFmtId="3" fontId="5" fillId="0" borderId="8" xfId="0" applyNumberFormat="1" applyFont="1" applyBorder="1"/>
    <xf numFmtId="3" fontId="5" fillId="0" borderId="1" xfId="0" applyNumberFormat="1" applyFont="1" applyBorder="1"/>
    <xf numFmtId="3" fontId="5" fillId="0" borderId="11" xfId="0" applyNumberFormat="1" applyFont="1" applyBorder="1"/>
    <xf numFmtId="3" fontId="5" fillId="0" borderId="10" xfId="0" applyNumberFormat="1" applyFont="1" applyBorder="1"/>
    <xf numFmtId="164" fontId="5" fillId="0" borderId="11" xfId="0" applyNumberFormat="1" applyFon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view="pageLayout" zoomScale="94" workbookViewId="0">
      <selection activeCell="B41" sqref="B41"/>
    </sheetView>
  </sheetViews>
  <sheetFormatPr baseColWidth="10" defaultRowHeight="13" x14ac:dyDescent="0.15"/>
  <cols>
    <col min="1" max="1" width="29.5" customWidth="1"/>
    <col min="2" max="2" width="10.33203125" customWidth="1"/>
    <col min="3" max="3" width="14" customWidth="1"/>
    <col min="4" max="4" width="11.6640625" customWidth="1"/>
    <col min="5" max="5" width="11" customWidth="1"/>
    <col min="6" max="7" width="10.33203125" customWidth="1"/>
  </cols>
  <sheetData>
    <row r="1" spans="1:7" ht="16" x14ac:dyDescent="0.2">
      <c r="A1" s="27" t="s">
        <v>33</v>
      </c>
      <c r="B1" s="3"/>
      <c r="C1" s="4"/>
      <c r="D1" s="3"/>
      <c r="E1" s="3"/>
      <c r="F1" s="3"/>
      <c r="G1" s="3"/>
    </row>
    <row r="2" spans="1:7" ht="51" customHeight="1" thickBot="1" x14ac:dyDescent="0.25">
      <c r="A2" s="5"/>
      <c r="B2" s="34" t="s">
        <v>19</v>
      </c>
      <c r="C2" s="7" t="s">
        <v>23</v>
      </c>
      <c r="D2" s="6" t="s">
        <v>24</v>
      </c>
      <c r="E2" s="6" t="s">
        <v>22</v>
      </c>
      <c r="F2" s="33" t="s">
        <v>34</v>
      </c>
      <c r="G2" s="6" t="s">
        <v>2</v>
      </c>
    </row>
    <row r="3" spans="1:7" ht="16" x14ac:dyDescent="0.2">
      <c r="A3" s="35" t="s">
        <v>4</v>
      </c>
      <c r="B3" s="8"/>
      <c r="C3" s="9"/>
      <c r="D3" s="8"/>
      <c r="E3" s="8"/>
      <c r="F3" s="8"/>
      <c r="G3" s="8"/>
    </row>
    <row r="4" spans="1:7" ht="16" x14ac:dyDescent="0.2">
      <c r="A4" s="28" t="s">
        <v>25</v>
      </c>
      <c r="B4" s="10"/>
      <c r="C4" s="11"/>
      <c r="D4" s="12">
        <v>8450</v>
      </c>
      <c r="E4" s="12"/>
      <c r="F4" s="12"/>
      <c r="G4" s="12">
        <f>B4+C4+D4+E4+F4</f>
        <v>8450</v>
      </c>
    </row>
    <row r="5" spans="1:7" ht="16" x14ac:dyDescent="0.2">
      <c r="A5" s="28" t="s">
        <v>5</v>
      </c>
      <c r="B5" s="10"/>
      <c r="C5" s="11"/>
      <c r="D5" s="12">
        <v>37566</v>
      </c>
      <c r="E5" s="12"/>
      <c r="F5" s="12"/>
      <c r="G5" s="12">
        <f t="shared" ref="G5:G24" si="0">B5+C5+D5+E5+F5</f>
        <v>37566</v>
      </c>
    </row>
    <row r="6" spans="1:7" ht="16" x14ac:dyDescent="0.2">
      <c r="A6" s="28" t="s">
        <v>6</v>
      </c>
      <c r="B6" s="10"/>
      <c r="C6" s="11"/>
      <c r="D6" s="12"/>
      <c r="E6" s="12"/>
      <c r="F6" s="12">
        <v>21705</v>
      </c>
      <c r="G6" s="12">
        <f t="shared" si="0"/>
        <v>21705</v>
      </c>
    </row>
    <row r="7" spans="1:7" ht="16" x14ac:dyDescent="0.2">
      <c r="A7" s="28" t="s">
        <v>26</v>
      </c>
      <c r="B7" s="10">
        <v>21000</v>
      </c>
      <c r="C7" s="11">
        <v>50000</v>
      </c>
      <c r="D7" s="12">
        <v>80060</v>
      </c>
      <c r="E7" s="12">
        <v>43144</v>
      </c>
      <c r="F7" s="12"/>
      <c r="G7" s="12">
        <f t="shared" si="0"/>
        <v>194204</v>
      </c>
    </row>
    <row r="8" spans="1:7" ht="17" thickBot="1" x14ac:dyDescent="0.25">
      <c r="A8" s="29" t="s">
        <v>27</v>
      </c>
      <c r="B8" s="13">
        <v>18000</v>
      </c>
      <c r="C8" s="14"/>
      <c r="D8" s="13"/>
      <c r="E8" s="13">
        <v>74800</v>
      </c>
      <c r="F8" s="13">
        <v>10640</v>
      </c>
      <c r="G8" s="13">
        <f t="shared" si="0"/>
        <v>103440</v>
      </c>
    </row>
    <row r="9" spans="1:7" ht="16" x14ac:dyDescent="0.2">
      <c r="A9" s="35" t="s">
        <v>7</v>
      </c>
      <c r="B9" s="15"/>
      <c r="C9" s="16"/>
      <c r="D9" s="8"/>
      <c r="E9" s="8"/>
      <c r="F9" s="8"/>
      <c r="G9" s="8"/>
    </row>
    <row r="10" spans="1:7" ht="16" x14ac:dyDescent="0.2">
      <c r="A10" s="28" t="s">
        <v>8</v>
      </c>
      <c r="B10" s="10">
        <v>118450</v>
      </c>
      <c r="C10" s="11">
        <v>950</v>
      </c>
      <c r="D10" s="12">
        <v>32000</v>
      </c>
      <c r="E10" s="12">
        <v>32000</v>
      </c>
      <c r="F10" s="12">
        <v>32000</v>
      </c>
      <c r="G10" s="12">
        <f t="shared" si="0"/>
        <v>215400</v>
      </c>
    </row>
    <row r="11" spans="1:7" ht="16" x14ac:dyDescent="0.2">
      <c r="A11" s="28" t="s">
        <v>9</v>
      </c>
      <c r="B11" s="10"/>
      <c r="C11" s="11"/>
      <c r="D11" s="12"/>
      <c r="E11" s="12">
        <v>121000</v>
      </c>
      <c r="F11" s="12"/>
      <c r="G11" s="12">
        <f t="shared" si="0"/>
        <v>121000</v>
      </c>
    </row>
    <row r="12" spans="1:7" ht="16" x14ac:dyDescent="0.2">
      <c r="A12" s="28" t="s">
        <v>10</v>
      </c>
      <c r="B12" s="10"/>
      <c r="C12" s="11"/>
      <c r="D12" s="12"/>
      <c r="E12" s="12">
        <v>45000</v>
      </c>
      <c r="F12" s="12"/>
      <c r="G12" s="12">
        <f t="shared" si="0"/>
        <v>45000</v>
      </c>
    </row>
    <row r="13" spans="1:7" ht="16" x14ac:dyDescent="0.2">
      <c r="A13" s="28" t="s">
        <v>11</v>
      </c>
      <c r="B13" s="10"/>
      <c r="C13" s="11"/>
      <c r="D13" s="12"/>
      <c r="E13" s="12">
        <v>30000</v>
      </c>
      <c r="F13" s="12">
        <v>25000</v>
      </c>
      <c r="G13" s="12">
        <f t="shared" si="0"/>
        <v>55000</v>
      </c>
    </row>
    <row r="14" spans="1:7" ht="16" x14ac:dyDescent="0.2">
      <c r="A14" s="28" t="s">
        <v>12</v>
      </c>
      <c r="B14" s="10"/>
      <c r="C14" s="11"/>
      <c r="D14" s="12"/>
      <c r="E14" s="12"/>
      <c r="F14" s="12">
        <v>68445</v>
      </c>
      <c r="G14" s="12">
        <f t="shared" si="0"/>
        <v>68445</v>
      </c>
    </row>
    <row r="15" spans="1:7" ht="16" x14ac:dyDescent="0.2">
      <c r="A15" s="28" t="s">
        <v>13</v>
      </c>
      <c r="B15" s="10"/>
      <c r="C15" s="11"/>
      <c r="D15" s="12">
        <v>15787</v>
      </c>
      <c r="E15" s="12"/>
      <c r="F15" s="12"/>
      <c r="G15" s="12">
        <f t="shared" si="0"/>
        <v>15787</v>
      </c>
    </row>
    <row r="16" spans="1:7" ht="16" x14ac:dyDescent="0.2">
      <c r="A16" s="28" t="s">
        <v>14</v>
      </c>
      <c r="B16" s="10"/>
      <c r="C16" s="11"/>
      <c r="D16" s="12"/>
      <c r="E16" s="12"/>
      <c r="F16" s="12">
        <v>118407</v>
      </c>
      <c r="G16" s="12">
        <f t="shared" si="0"/>
        <v>118407</v>
      </c>
    </row>
    <row r="17" spans="1:7" ht="16" x14ac:dyDescent="0.2">
      <c r="A17" s="28" t="s">
        <v>28</v>
      </c>
      <c r="B17" s="10"/>
      <c r="C17" s="11"/>
      <c r="D17" s="12">
        <v>9475</v>
      </c>
      <c r="E17" s="12">
        <v>224565</v>
      </c>
      <c r="F17" s="12"/>
      <c r="G17" s="12">
        <f t="shared" si="0"/>
        <v>234040</v>
      </c>
    </row>
    <row r="18" spans="1:7" ht="16" x14ac:dyDescent="0.2">
      <c r="A18" s="28" t="s">
        <v>15</v>
      </c>
      <c r="B18" s="10"/>
      <c r="C18" s="11"/>
      <c r="D18" s="12"/>
      <c r="E18" s="12"/>
      <c r="F18" s="12">
        <v>83817</v>
      </c>
      <c r="G18" s="12">
        <f t="shared" si="0"/>
        <v>83817</v>
      </c>
    </row>
    <row r="19" spans="1:7" ht="16" x14ac:dyDescent="0.2">
      <c r="A19" s="28" t="s">
        <v>16</v>
      </c>
      <c r="B19" s="10"/>
      <c r="C19" s="11"/>
      <c r="D19" s="12"/>
      <c r="E19" s="12">
        <v>56818</v>
      </c>
      <c r="F19" s="12"/>
      <c r="G19" s="12">
        <f t="shared" si="0"/>
        <v>56818</v>
      </c>
    </row>
    <row r="20" spans="1:7" ht="16" x14ac:dyDescent="0.2">
      <c r="A20" s="28" t="s">
        <v>29</v>
      </c>
      <c r="B20" s="10">
        <v>25500</v>
      </c>
      <c r="C20" s="11">
        <v>15600</v>
      </c>
      <c r="D20" s="12"/>
      <c r="E20" s="12"/>
      <c r="F20" s="12">
        <v>43900</v>
      </c>
      <c r="G20" s="12">
        <f t="shared" si="0"/>
        <v>85000</v>
      </c>
    </row>
    <row r="21" spans="1:7" ht="17" thickBot="1" x14ac:dyDescent="0.25">
      <c r="A21" s="29" t="s">
        <v>30</v>
      </c>
      <c r="B21" s="17"/>
      <c r="C21" s="18"/>
      <c r="D21" s="13"/>
      <c r="E21" s="13"/>
      <c r="F21" s="13">
        <v>357202</v>
      </c>
      <c r="G21" s="13">
        <f t="shared" si="0"/>
        <v>357202</v>
      </c>
    </row>
    <row r="22" spans="1:7" ht="16" x14ac:dyDescent="0.2">
      <c r="A22" s="35" t="s">
        <v>17</v>
      </c>
      <c r="B22" s="19"/>
      <c r="C22" s="20"/>
      <c r="D22" s="8"/>
      <c r="E22" s="8"/>
      <c r="F22" s="8"/>
      <c r="G22" s="8"/>
    </row>
    <row r="23" spans="1:7" ht="16" x14ac:dyDescent="0.2">
      <c r="A23" s="28" t="s">
        <v>18</v>
      </c>
      <c r="B23" s="10"/>
      <c r="C23" s="11"/>
      <c r="D23" s="12"/>
      <c r="E23" s="12">
        <v>40000</v>
      </c>
      <c r="F23" s="12"/>
      <c r="G23" s="12">
        <f t="shared" si="0"/>
        <v>40000</v>
      </c>
    </row>
    <row r="24" spans="1:7" ht="17" thickBot="1" x14ac:dyDescent="0.25">
      <c r="A24" s="29" t="s">
        <v>20</v>
      </c>
      <c r="B24" s="17"/>
      <c r="C24" s="18"/>
      <c r="D24" s="13"/>
      <c r="E24" s="13">
        <v>2175</v>
      </c>
      <c r="F24" s="13"/>
      <c r="G24" s="13">
        <f t="shared" si="0"/>
        <v>2175</v>
      </c>
    </row>
    <row r="25" spans="1:7" ht="16" x14ac:dyDescent="0.2">
      <c r="A25" s="26" t="s">
        <v>0</v>
      </c>
      <c r="B25" s="21">
        <f t="shared" ref="B25:G25" si="1">SUM(B3:B24)</f>
        <v>182950</v>
      </c>
      <c r="C25" s="36">
        <f t="shared" si="1"/>
        <v>66550</v>
      </c>
      <c r="D25" s="21">
        <f t="shared" si="1"/>
        <v>183338</v>
      </c>
      <c r="E25" s="21">
        <f t="shared" si="1"/>
        <v>669502</v>
      </c>
      <c r="F25" s="21">
        <f t="shared" si="1"/>
        <v>761116</v>
      </c>
      <c r="G25" s="21">
        <f t="shared" si="1"/>
        <v>1863456</v>
      </c>
    </row>
    <row r="26" spans="1:7" ht="16" x14ac:dyDescent="0.2">
      <c r="A26" s="28" t="s">
        <v>1</v>
      </c>
      <c r="B26" s="12">
        <v>10553</v>
      </c>
      <c r="C26" s="22"/>
      <c r="D26" s="12"/>
      <c r="E26" s="12"/>
      <c r="F26" s="12"/>
      <c r="G26" s="12">
        <f>B26</f>
        <v>10553</v>
      </c>
    </row>
    <row r="27" spans="1:7" ht="16" x14ac:dyDescent="0.2">
      <c r="A27" s="28" t="s">
        <v>3</v>
      </c>
      <c r="B27" s="12"/>
      <c r="C27" s="22">
        <v>100113</v>
      </c>
      <c r="D27" s="12"/>
      <c r="E27" s="12"/>
      <c r="F27" s="12"/>
      <c r="G27" s="12">
        <f>C27</f>
        <v>100113</v>
      </c>
    </row>
    <row r="28" spans="1:7" ht="16" x14ac:dyDescent="0.2">
      <c r="A28" s="31" t="s">
        <v>38</v>
      </c>
      <c r="B28" s="37">
        <f>B25+B26+B27</f>
        <v>193503</v>
      </c>
      <c r="C28" s="38">
        <f>C25+C26+C27</f>
        <v>166663</v>
      </c>
      <c r="D28" s="37">
        <f>D25+D26+D27</f>
        <v>183338</v>
      </c>
      <c r="E28" s="37">
        <f>E25+E26+E27</f>
        <v>669502</v>
      </c>
      <c r="F28" s="37">
        <f>F25+F26+F27</f>
        <v>761116</v>
      </c>
      <c r="G28" s="37">
        <f t="shared" ref="G28" si="2">G25+G26+G27</f>
        <v>1974122</v>
      </c>
    </row>
    <row r="29" spans="1:7" ht="17" thickBot="1" x14ac:dyDescent="0.25">
      <c r="A29" s="32" t="s">
        <v>21</v>
      </c>
      <c r="B29" s="23">
        <f>B30-B28</f>
        <v>200385</v>
      </c>
      <c r="C29" s="24">
        <f>C30-C28</f>
        <v>632903</v>
      </c>
      <c r="D29" s="23">
        <f>D30-D28</f>
        <v>458908</v>
      </c>
      <c r="E29" s="23">
        <f>E30-E28</f>
        <v>608143</v>
      </c>
      <c r="F29" s="23">
        <f>F30-F28</f>
        <v>520722</v>
      </c>
      <c r="G29" s="23">
        <f>SUM(B29:F29)</f>
        <v>2421061</v>
      </c>
    </row>
    <row r="30" spans="1:7" ht="17" thickBot="1" x14ac:dyDescent="0.25">
      <c r="A30" s="25" t="s">
        <v>31</v>
      </c>
      <c r="B30" s="39">
        <v>393888</v>
      </c>
      <c r="C30" s="40">
        <v>799566</v>
      </c>
      <c r="D30" s="39">
        <v>642246</v>
      </c>
      <c r="E30" s="39">
        <v>1277645</v>
      </c>
      <c r="F30" s="39">
        <v>1281838</v>
      </c>
      <c r="G30" s="39">
        <f>G28+G29</f>
        <v>4395183</v>
      </c>
    </row>
    <row r="31" spans="1:7" ht="17" thickBot="1" x14ac:dyDescent="0.25">
      <c r="A31" s="25" t="s">
        <v>32</v>
      </c>
      <c r="B31" s="41">
        <f t="shared" ref="B31:G31" si="3">B29/B30</f>
        <v>0.50873598586400193</v>
      </c>
      <c r="C31" s="41">
        <f t="shared" si="3"/>
        <v>0.79155817030739173</v>
      </c>
      <c r="D31" s="41">
        <f t="shared" si="3"/>
        <v>0.71453617461222019</v>
      </c>
      <c r="E31" s="41">
        <f t="shared" si="3"/>
        <v>0.47598746130576175</v>
      </c>
      <c r="F31" s="41">
        <f t="shared" si="3"/>
        <v>0.40623074054599723</v>
      </c>
      <c r="G31" s="41">
        <f t="shared" si="3"/>
        <v>0.55084418555495873</v>
      </c>
    </row>
    <row r="32" spans="1:7" ht="16" x14ac:dyDescent="0.2">
      <c r="A32" s="30" t="s">
        <v>35</v>
      </c>
    </row>
    <row r="33" spans="1:7" x14ac:dyDescent="0.15">
      <c r="A33" t="s">
        <v>36</v>
      </c>
    </row>
    <row r="34" spans="1:7" x14ac:dyDescent="0.15">
      <c r="A34" t="s">
        <v>37</v>
      </c>
    </row>
    <row r="42" spans="1:7" ht="14" x14ac:dyDescent="0.15">
      <c r="A42" s="1"/>
      <c r="B42" s="1"/>
      <c r="C42" s="1"/>
      <c r="D42" s="1"/>
      <c r="E42" s="1"/>
      <c r="F42" s="1"/>
      <c r="G42" s="1"/>
    </row>
    <row r="43" spans="1:7" ht="14" x14ac:dyDescent="0.15">
      <c r="A43" s="1"/>
      <c r="B43" s="1"/>
      <c r="C43" s="1"/>
      <c r="D43" s="1"/>
      <c r="E43" s="1"/>
      <c r="F43" s="1"/>
      <c r="G43" s="1"/>
    </row>
    <row r="44" spans="1:7" ht="14" x14ac:dyDescent="0.15">
      <c r="A44" s="1"/>
      <c r="B44" s="1"/>
      <c r="C44" s="1"/>
      <c r="D44" s="1"/>
      <c r="E44" s="1"/>
      <c r="F44" s="1"/>
      <c r="G44" s="1"/>
    </row>
    <row r="45" spans="1:7" ht="14" x14ac:dyDescent="0.15">
      <c r="A45" s="1"/>
      <c r="B45" s="1"/>
      <c r="C45" s="1"/>
      <c r="D45" s="1"/>
      <c r="E45" s="1"/>
      <c r="F45" s="1"/>
      <c r="G45" s="1"/>
    </row>
    <row r="46" spans="1:7" ht="14" x14ac:dyDescent="0.15">
      <c r="A46" s="1"/>
      <c r="B46" s="1"/>
      <c r="C46" s="1"/>
      <c r="D46" s="1"/>
      <c r="E46" s="1"/>
      <c r="F46" s="1"/>
      <c r="G46" s="1"/>
    </row>
    <row r="47" spans="1:7" ht="14" x14ac:dyDescent="0.15">
      <c r="A47" s="1"/>
      <c r="B47" s="1"/>
      <c r="C47" s="1"/>
      <c r="D47" s="1"/>
      <c r="E47" s="1"/>
      <c r="F47" s="1"/>
      <c r="G47" s="1"/>
    </row>
    <row r="48" spans="1:7" ht="14" x14ac:dyDescent="0.15">
      <c r="A48" s="1"/>
      <c r="B48" s="1"/>
      <c r="C48" s="1"/>
      <c r="D48" s="1"/>
      <c r="E48" s="1"/>
      <c r="F48" s="1"/>
      <c r="G48" s="1"/>
    </row>
    <row r="49" spans="1:7" ht="14" x14ac:dyDescent="0.15">
      <c r="A49" s="1"/>
      <c r="B49" s="1"/>
      <c r="C49" s="1"/>
      <c r="D49" s="1"/>
      <c r="E49" s="1"/>
      <c r="F49" s="1"/>
      <c r="G49" s="1"/>
    </row>
    <row r="50" spans="1:7" ht="14" x14ac:dyDescent="0.15">
      <c r="A50" s="1"/>
      <c r="B50" s="1"/>
      <c r="C50" s="1"/>
      <c r="D50" s="1"/>
      <c r="E50" s="1"/>
      <c r="F50" s="1"/>
      <c r="G50" s="1"/>
    </row>
    <row r="51" spans="1:7" ht="14" x14ac:dyDescent="0.15">
      <c r="A51" s="2"/>
      <c r="B51" s="2"/>
      <c r="C51" s="2"/>
      <c r="D51" s="2"/>
      <c r="E51" s="2"/>
      <c r="F51" s="2"/>
      <c r="G51" s="2"/>
    </row>
    <row r="52" spans="1:7" ht="14" x14ac:dyDescent="0.15">
      <c r="A52" s="2"/>
      <c r="B52" s="2"/>
      <c r="C52" s="2"/>
      <c r="D52" s="2"/>
      <c r="E52" s="2"/>
      <c r="F52" s="2"/>
      <c r="G52" s="2"/>
    </row>
    <row r="53" spans="1:7" ht="14" x14ac:dyDescent="0.15">
      <c r="A53" s="2"/>
      <c r="B53" s="2"/>
      <c r="C53" s="2"/>
      <c r="D53" s="2"/>
      <c r="E53" s="2"/>
      <c r="F53" s="2"/>
      <c r="G53" s="2"/>
    </row>
  </sheetData>
  <phoneticPr fontId="1" type="noConversion"/>
  <printOptions horizontalCentered="1"/>
  <pageMargins left="0.75" right="0.75" top="0.5" bottom="0.5" header="0.5" footer="0.5"/>
  <pageSetup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2016-01-14T16:32:35Z</cp:lastPrinted>
  <dcterms:created xsi:type="dcterms:W3CDTF">2012-05-30T15:18:23Z</dcterms:created>
  <dcterms:modified xsi:type="dcterms:W3CDTF">2017-02-09T06:53:23Z</dcterms:modified>
</cp:coreProperties>
</file>